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ярославского 19" sheetId="1" r:id="rId1"/>
  </sheets>
  <externalReferences>
    <externalReference r:id="rId2"/>
  </externalReferences>
  <definedNames>
    <definedName name="_xlnm.Print_Area" localSheetId="0">'ярославского 19'!$A$1:$D$120</definedName>
  </definedNames>
  <calcPr calcId="145621" calcMode="manual"/>
</workbook>
</file>

<file path=xl/calcChain.xml><?xml version="1.0" encoding="utf-8"?>
<calcChain xmlns="http://schemas.openxmlformats.org/spreadsheetml/2006/main">
  <c r="B118" i="1" l="1"/>
  <c r="B12" i="1"/>
  <c r="B9" i="1"/>
  <c r="B119" i="1" s="1"/>
  <c r="B123" i="1" l="1"/>
  <c r="B101" i="1"/>
  <c r="B103" i="1"/>
  <c r="B94" i="1"/>
  <c r="B98" i="1"/>
  <c r="B65" i="1"/>
  <c r="B29" i="1"/>
  <c r="B21" i="1"/>
  <c r="B14" i="1"/>
  <c r="B11" i="1"/>
  <c r="B8" i="1" l="1"/>
  <c r="B95" i="1"/>
  <c r="B117" i="1" s="1"/>
  <c r="B17" i="1"/>
  <c r="B116" i="1" l="1"/>
  <c r="B115" i="1" s="1"/>
  <c r="B120" i="1" l="1"/>
</calcChain>
</file>

<file path=xl/sharedStrings.xml><?xml version="1.0" encoding="utf-8"?>
<sst xmlns="http://schemas.openxmlformats.org/spreadsheetml/2006/main" count="224" uniqueCount="137">
  <si>
    <t>Ед.изм.</t>
  </si>
  <si>
    <t>Количество работ (ед.)</t>
  </si>
  <si>
    <t>Наименование работ (услуг)</t>
  </si>
  <si>
    <t>м2</t>
  </si>
  <si>
    <t>м</t>
  </si>
  <si>
    <t>Годовая фактическая стоимость работ (услуг) с НДС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</si>
  <si>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</si>
  <si>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</si>
  <si>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</si>
  <si>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</si>
  <si>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</si>
  <si>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</si>
  <si>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Адрес: ул. Ярославского, д. 19</t>
  </si>
  <si>
    <t>АО Читаглавснаб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</si>
  <si>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</si>
  <si>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</si>
  <si>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</si>
  <si>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</si>
  <si>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</si>
  <si>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</si>
  <si>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</si>
  <si>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</si>
  <si>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</si>
  <si>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</si>
  <si>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</si>
  <si>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</si>
  <si>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</si>
  <si>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</si>
  <si>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</si>
  <si>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Доходы по дому:</t>
  </si>
  <si>
    <t>шт.</t>
  </si>
  <si>
    <t>руб.</t>
  </si>
  <si>
    <t>Осмотр подвала</t>
  </si>
  <si>
    <t>Осмотр сантех. оборудования</t>
  </si>
  <si>
    <t>дом</t>
  </si>
  <si>
    <t>Остекление окна в подъезде</t>
  </si>
  <si>
    <t>Прокладка электрокабеля АВВГ 2*2,5 мм2</t>
  </si>
  <si>
    <t>вынос мусора, нежил. помещ</t>
  </si>
  <si>
    <t>помещ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</si>
  <si>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</si>
  <si>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</si>
  <si>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</si>
  <si>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Запуск системы отопления</t>
  </si>
  <si>
    <t>Частичная замена стояка КНС д. 110</t>
  </si>
  <si>
    <t>частичная замена стояка ГВС</t>
  </si>
  <si>
    <t>Дезинсекция Дезснабсервис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</si>
  <si>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</si>
  <si>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</si>
  <si>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</si>
  <si>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</si>
  <si>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</si>
  <si>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</si>
  <si>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</si>
  <si>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</si>
  <si>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</si>
  <si>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</si>
  <si>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</si>
  <si>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</si>
  <si>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</si>
  <si>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</si>
  <si>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</si>
  <si>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</si>
  <si>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</si>
  <si>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</si>
  <si>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</si>
  <si>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</si>
  <si>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</si>
  <si>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</si>
  <si>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</si>
  <si>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</si>
  <si>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</si>
  <si>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</si>
  <si>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</si>
  <si>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Бетонирование отверстия</t>
  </si>
  <si>
    <t>1 м3</t>
  </si>
  <si>
    <t>Восстановление приямка (примен.)</t>
  </si>
  <si>
    <t>Закладывание штробы кирпичом с оштукатуриванием</t>
  </si>
  <si>
    <t>Заливка ям бетоном</t>
  </si>
  <si>
    <t>Замена светильников с датчиком движения</t>
  </si>
  <si>
    <t>Замена электрической лампы накаливания</t>
  </si>
  <si>
    <t>Засыпка ям и провалов после замены выпуска, Ярославского д.19</t>
  </si>
  <si>
    <t>м3</t>
  </si>
  <si>
    <t>Засыпка ямы</t>
  </si>
  <si>
    <t>Маслянная окраска метеллической элементов</t>
  </si>
  <si>
    <t>Осмотр чердачного помещения</t>
  </si>
  <si>
    <t>Остекление оконых рам</t>
  </si>
  <si>
    <t>Очистка технического люка от бытого мусора</t>
  </si>
  <si>
    <t>Пробивка проемов в стене, закладка кирпичом с оштукатуриванием</t>
  </si>
  <si>
    <t>Ремонт входных групп, Ярославского, 19 п.1-6</t>
  </si>
  <si>
    <t>Ремонт крыльца, Ярославского, 19 п.1</t>
  </si>
  <si>
    <t>Ремонт отмоски, ул.Ярославского, д.19</t>
  </si>
  <si>
    <t>Ремонт подъезда, Ярославского, 19 п.1</t>
  </si>
  <si>
    <t>Ремонт подъезда, Ярославского, 19 п.3</t>
  </si>
  <si>
    <t>Ремонт подъезда, Ярославского, 19 п.4</t>
  </si>
  <si>
    <t>Ремонт подъезда, Ярославского, 19 п.5</t>
  </si>
  <si>
    <t>Ремонт подъезда,ул. Ярославского, 19 п.2</t>
  </si>
  <si>
    <t>Ремонт продухов</t>
  </si>
  <si>
    <t>Ремонт тамбурной двери (деревянной)</t>
  </si>
  <si>
    <t>Ремонт технического люка</t>
  </si>
  <si>
    <t>Ремонт шиферной кровли</t>
  </si>
  <si>
    <t>Установка доски объявления (со ст-тью доски)</t>
  </si>
  <si>
    <t>Установка электрического патрона</t>
  </si>
  <si>
    <t>Утепление вентпродухов изовером</t>
  </si>
  <si>
    <t>закрытие штробы из ДСП</t>
  </si>
  <si>
    <t>установка металлических урн</t>
  </si>
  <si>
    <t>Вывод трубопровода ГВС из подвала для хоз.нужд</t>
  </si>
  <si>
    <t>Замена выпуска, Ярославского д.19</t>
  </si>
  <si>
    <t>Замена муфты</t>
  </si>
  <si>
    <t>Замена шарового крана д.20</t>
  </si>
  <si>
    <t>Опрессовка системы отопления дома</t>
  </si>
  <si>
    <t>Отключение отопления</t>
  </si>
  <si>
    <t>Очистка внутридомовой канализационной сети</t>
  </si>
  <si>
    <t>п/м</t>
  </si>
  <si>
    <t>Ремонт и чистка водоподогревателя, Ярославского, 19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</si>
  <si>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</si>
  <si>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</si>
  <si>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</si>
  <si>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Смена вентиля д.20 на внутридомовой системе отопления(со сваркой)</t>
  </si>
  <si>
    <t>ТО приборов учета тепловой энергии 2022 г.</t>
  </si>
  <si>
    <t>Установка гебы на стояке</t>
  </si>
  <si>
    <t>Частичная замена розлива ГВС, Ярославского, 19</t>
  </si>
  <si>
    <t>метр</t>
  </si>
  <si>
    <t>Частичная замена стояка КНС по квартире</t>
  </si>
  <si>
    <t>кв</t>
  </si>
  <si>
    <t>Частичная замена стояка отопления</t>
  </si>
  <si>
    <t>Чистка врезки</t>
  </si>
  <si>
    <t>частичная замена розлива отопления</t>
  </si>
  <si>
    <t>частичная замена стояка ХВС</t>
  </si>
  <si>
    <t>Демонтаж штакетного забора (непригодного) с вывозом</t>
  </si>
  <si>
    <t>Демонтаж элементов детской площадки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</si>
  <si>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</si>
  <si>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</si>
  <si>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Санитарная обрезка сухих вершин и веток деревьев с исп-ем автовышки</t>
  </si>
  <si>
    <t>Скос травы 2021 г.</t>
  </si>
  <si>
    <t>Снос дерева</t>
  </si>
  <si>
    <t>Спил дерева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</si>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</sst>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1">
    <xf numFmtId="0" fontId="0" fillId="0" borderId="0" xfId="0"/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6" fillId="3" borderId="0" xfId="0" applyFont="1" applyFill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0" fillId="3" borderId="0" xfId="0" applyFill="1" applyAlignment="1">
      <alignment wrapText="1"/>
    </xf>
    <xf numFmtId="0" fontId="6" fillId="3" borderId="0" xfId="0" applyFont="1" applyFill="1" applyAlignment="1">
      <alignment wrapText="1"/>
    </xf>
    <xf numFmtId="2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/>
    <xf numFmtId="49" fontId="0" fillId="0" borderId="3" xfId="0" applyNumberFormat="1" applyFill="1" applyBorder="1"/>
    <xf numFmtId="2" fontId="10" fillId="3" borderId="2" xfId="1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wrapText="1"/>
    </xf>
    <xf numFmtId="4" fontId="11" fillId="3" borderId="2" xfId="2" applyNumberFormat="1" applyFont="1" applyFill="1" applyBorder="1" applyAlignment="1" applyProtection="1">
      <alignment horizontal="center" vertical="center" wrapText="1"/>
    </xf>
    <xf numFmtId="0" fontId="12" fillId="3" borderId="2" xfId="2" applyFont="1" applyFill="1" applyBorder="1" applyAlignment="1" applyProtection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64" fontId="0" fillId="0" borderId="3" xfId="0" applyNumberFormat="1" applyFill="1" applyBorder="1"/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%20&#1075;&#1086;&#1076;/&#1053;&#1072;&#1082;&#1086;&#1087;&#1080;&#1090;&#1077;&#1083;&#1100;&#1085;&#1099;&#1077;%20&#1088;&#1072;&#1073;&#1086;&#1090;&#1099;%202022%20&#1075;/&#1046;&#1069;&#1059;-16%20&#1085;&#1072;&#1082;&#1086;&#1087;&#1080;&#1090;&#1077;&#1083;&#1100;&#1085;&#1099;&#1077;%20&#1088;&#1072;&#1073;&#1086;&#1090;&#1099;%202022%20&#1075;/&#1071;&#1088;&#1086;&#1089;&#1083;&#1072;&#1074;&#1089;&#1082;&#1086;&#1075;&#1086;%20&#1076;.19%202022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93">
          <cell r="B93">
            <v>2092266.7800000007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tabSelected="1" topLeftCell="A103" workbookViewId="0">
      <selection activeCell="B121" sqref="B121"/>
    </sheetView>
  </sheetViews>
  <sheetFormatPr defaultRowHeight="15" outlineLevelRow="1" x14ac:dyDescent="0.25"/>
  <cols>
    <col min="1" max="1" width="59.5703125" style="19" customWidth="1"/>
    <col min="2" max="2" width="15.5703125" style="20" customWidth="1"/>
    <col min="3" max="3" width="12.140625" style="21" customWidth="1"/>
    <col min="4" max="4" width="20" style="22" customWidth="1"/>
    <col min="5" max="5" width="12.5703125" style="7" customWidth="1"/>
    <col min="6" max="16384" width="9.140625" style="7"/>
  </cols>
  <sheetData>
    <row r="1" spans="1:4" ht="44.25" customHeight="1" x14ac:dyDescent="0.25">
      <c r="A1" s="35" t="s">
        <v>8</v>
      </c>
      <c r="B1" s="35"/>
      <c r="C1" s="35"/>
      <c r="D1" s="35"/>
    </row>
    <row r="2" spans="1:4" ht="28.5" customHeight="1" x14ac:dyDescent="0.25">
      <c r="A2" s="8" t="s">
        <v>12</v>
      </c>
      <c r="B2" s="37" t="s">
        <v>46</v>
      </c>
      <c r="C2" s="37"/>
      <c r="D2" s="37"/>
    </row>
    <row r="3" spans="1:4" ht="57" customHeight="1" x14ac:dyDescent="0.25">
      <c r="A3" s="9" t="s">
        <v>2</v>
      </c>
      <c r="B3" s="5" t="s">
        <v>5</v>
      </c>
      <c r="C3" s="10" t="s">
        <v>0</v>
      </c>
      <c r="D3" s="11" t="s">
        <v>1</v>
      </c>
    </row>
    <row r="4" spans="1:4" s="31" customFormat="1" x14ac:dyDescent="0.25">
      <c r="A4" s="23" t="s">
        <v>47</v>
      </c>
      <c r="B4" s="29">
        <v>-800399.73200000008</v>
      </c>
      <c r="C4" s="30" t="s">
        <v>31</v>
      </c>
    </row>
    <row r="5" spans="1:4" x14ac:dyDescent="0.25">
      <c r="A5" s="38" t="s">
        <v>29</v>
      </c>
      <c r="B5" s="39"/>
      <c r="C5" s="39"/>
      <c r="D5" s="40"/>
    </row>
    <row r="6" spans="1:4" ht="28.5" x14ac:dyDescent="0.25">
      <c r="A6" s="9" t="s">
        <v>48</v>
      </c>
      <c r="B6" s="5">
        <v>1275661.99</v>
      </c>
      <c r="C6" s="13" t="s">
        <v>31</v>
      </c>
      <c r="D6" s="11"/>
    </row>
    <row r="7" spans="1:4" x14ac:dyDescent="0.25">
      <c r="A7" s="9" t="s">
        <v>49</v>
      </c>
      <c r="B7" s="5">
        <v>1396699.56</v>
      </c>
      <c r="C7" s="13" t="s">
        <v>31</v>
      </c>
      <c r="D7" s="11"/>
    </row>
    <row r="8" spans="1:4" x14ac:dyDescent="0.25">
      <c r="A8" s="23" t="s">
        <v>50</v>
      </c>
      <c r="B8" s="5">
        <f>B7-B6</f>
        <v>121037.57000000007</v>
      </c>
      <c r="C8" s="13" t="s">
        <v>31</v>
      </c>
      <c r="D8" s="11"/>
    </row>
    <row r="9" spans="1:4" x14ac:dyDescent="0.25">
      <c r="A9" s="9" t="s">
        <v>9</v>
      </c>
      <c r="B9" s="5">
        <f>B10+B11</f>
        <v>221629</v>
      </c>
      <c r="C9" s="13" t="s">
        <v>31</v>
      </c>
      <c r="D9" s="11"/>
    </row>
    <row r="10" spans="1:4" x14ac:dyDescent="0.25">
      <c r="A10" s="9" t="s">
        <v>13</v>
      </c>
      <c r="B10" s="27">
        <v>212113.48</v>
      </c>
      <c r="C10" s="13" t="s">
        <v>31</v>
      </c>
      <c r="D10" s="11"/>
    </row>
    <row r="11" spans="1:4" x14ac:dyDescent="0.25">
      <c r="A11" s="9" t="s">
        <v>10</v>
      </c>
      <c r="B11" s="27">
        <f>792.96*12</f>
        <v>9515.52</v>
      </c>
      <c r="C11" s="13" t="s">
        <v>31</v>
      </c>
      <c r="D11" s="11"/>
    </row>
    <row r="12" spans="1:4" x14ac:dyDescent="0.25">
      <c r="A12" s="1" t="s">
        <v>51</v>
      </c>
      <c r="B12" s="12">
        <f>B6+B10</f>
        <v>1487775.47</v>
      </c>
      <c r="C12" s="13" t="s">
        <v>31</v>
      </c>
      <c r="D12" s="3"/>
    </row>
    <row r="13" spans="1:4" x14ac:dyDescent="0.25">
      <c r="A13" s="36" t="s">
        <v>11</v>
      </c>
      <c r="B13" s="36"/>
      <c r="C13" s="36"/>
      <c r="D13" s="36"/>
    </row>
    <row r="14" spans="1:4" ht="29.25" thickBot="1" x14ac:dyDescent="0.3">
      <c r="A14" s="1" t="s">
        <v>14</v>
      </c>
      <c r="B14" s="12">
        <f>B15+B16</f>
        <v>228830.86</v>
      </c>
      <c r="C14" s="4"/>
      <c r="D14" s="3"/>
    </row>
    <row r="15" spans="1:4" s="25" customFormat="1" ht="15.75" thickBot="1" x14ac:dyDescent="0.3">
      <c r="A15" s="26" t="s">
        <v>52</v>
      </c>
      <c r="B15" s="32">
        <v>109408.19</v>
      </c>
      <c r="C15" s="26" t="s">
        <v>3</v>
      </c>
      <c r="D15" s="32">
        <v>25036.2</v>
      </c>
    </row>
    <row r="16" spans="1:4" s="25" customFormat="1" ht="15.75" thickBot="1" x14ac:dyDescent="0.3">
      <c r="A16" s="26" t="s">
        <v>53</v>
      </c>
      <c r="B16" s="32">
        <v>119422.67</v>
      </c>
      <c r="C16" s="26" t="s">
        <v>3</v>
      </c>
      <c r="D16" s="32">
        <v>25036.2</v>
      </c>
    </row>
    <row r="17" spans="1:4" ht="29.25" thickBot="1" x14ac:dyDescent="0.3">
      <c r="A17" s="1" t="s">
        <v>15</v>
      </c>
      <c r="B17" s="12">
        <f>B18+B19</f>
        <v>96878.109999999986</v>
      </c>
      <c r="C17" s="4"/>
      <c r="D17" s="3"/>
    </row>
    <row r="18" spans="1:4" s="25" customFormat="1" ht="15.75" thickBot="1" x14ac:dyDescent="0.3">
      <c r="A18" s="26" t="s">
        <v>54</v>
      </c>
      <c r="B18" s="32">
        <v>46478.02</v>
      </c>
      <c r="C18" s="26" t="s">
        <v>3</v>
      </c>
      <c r="D18" s="32">
        <v>22952.1</v>
      </c>
    </row>
    <row r="19" spans="1:4" s="25" customFormat="1" ht="15.75" thickBot="1" x14ac:dyDescent="0.3">
      <c r="A19" s="26" t="s">
        <v>67</v>
      </c>
      <c r="B19" s="32">
        <v>50400.09</v>
      </c>
      <c r="C19" s="26" t="s">
        <v>3</v>
      </c>
      <c r="D19" s="32">
        <v>21837.13</v>
      </c>
    </row>
    <row r="20" spans="1:4" ht="28.5" x14ac:dyDescent="0.25">
      <c r="A20" s="1" t="s">
        <v>16</v>
      </c>
      <c r="B20" s="12">
        <v>0</v>
      </c>
      <c r="C20" s="6"/>
      <c r="D20" s="3"/>
    </row>
    <row r="21" spans="1:4" ht="43.5" thickBot="1" x14ac:dyDescent="0.3">
      <c r="A21" s="1" t="s">
        <v>17</v>
      </c>
      <c r="B21" s="12">
        <f>SUM(B22:B28)</f>
        <v>32547.06</v>
      </c>
      <c r="C21" s="4"/>
      <c r="D21" s="3"/>
    </row>
    <row r="22" spans="1:4" s="25" customFormat="1" ht="15.75" thickBot="1" x14ac:dyDescent="0.3">
      <c r="A22" s="26" t="s">
        <v>68</v>
      </c>
      <c r="B22" s="32">
        <v>2503.62</v>
      </c>
      <c r="C22" s="26" t="s">
        <v>3</v>
      </c>
      <c r="D22" s="32">
        <v>25036.2</v>
      </c>
    </row>
    <row r="23" spans="1:4" s="25" customFormat="1" ht="15.75" thickBot="1" x14ac:dyDescent="0.3">
      <c r="A23" s="26" t="s">
        <v>69</v>
      </c>
      <c r="B23" s="32">
        <v>2753.98</v>
      </c>
      <c r="C23" s="26" t="s">
        <v>3</v>
      </c>
      <c r="D23" s="32">
        <v>25036.2</v>
      </c>
    </row>
    <row r="24" spans="1:4" s="25" customFormat="1" ht="15.75" thickBot="1" x14ac:dyDescent="0.3">
      <c r="A24" s="26" t="s">
        <v>70</v>
      </c>
      <c r="B24" s="32">
        <v>1502.17</v>
      </c>
      <c r="C24" s="26" t="s">
        <v>3</v>
      </c>
      <c r="D24" s="32">
        <v>25036.2</v>
      </c>
    </row>
    <row r="25" spans="1:4" s="25" customFormat="1" ht="15.75" thickBot="1" x14ac:dyDescent="0.3">
      <c r="A25" s="26" t="s">
        <v>71</v>
      </c>
      <c r="B25" s="32">
        <v>2253.2600000000002</v>
      </c>
      <c r="C25" s="26" t="s">
        <v>3</v>
      </c>
      <c r="D25" s="32">
        <v>25036.2</v>
      </c>
    </row>
    <row r="26" spans="1:4" s="25" customFormat="1" ht="15.75" thickBot="1" x14ac:dyDescent="0.3">
      <c r="A26" s="26" t="s">
        <v>72</v>
      </c>
      <c r="B26" s="32">
        <v>2503.62</v>
      </c>
      <c r="C26" s="26" t="s">
        <v>3</v>
      </c>
      <c r="D26" s="32">
        <v>25036.2</v>
      </c>
    </row>
    <row r="27" spans="1:4" s="25" customFormat="1" ht="15.75" thickBot="1" x14ac:dyDescent="0.3">
      <c r="A27" s="26" t="s">
        <v>55</v>
      </c>
      <c r="B27" s="32">
        <v>10264.84</v>
      </c>
      <c r="C27" s="26" t="s">
        <v>3</v>
      </c>
      <c r="D27" s="32">
        <v>25036.2</v>
      </c>
    </row>
    <row r="28" spans="1:4" s="25" customFormat="1" ht="15.75" thickBot="1" x14ac:dyDescent="0.3">
      <c r="A28" s="26" t="s">
        <v>56</v>
      </c>
      <c r="B28" s="32">
        <v>10765.57</v>
      </c>
      <c r="C28" s="26" t="s">
        <v>3</v>
      </c>
      <c r="D28" s="32">
        <v>25036.2</v>
      </c>
    </row>
    <row r="29" spans="1:4" s="15" customFormat="1" ht="43.5" outlineLevel="1" thickBot="1" x14ac:dyDescent="0.3">
      <c r="A29" s="1" t="s">
        <v>18</v>
      </c>
      <c r="B29" s="12">
        <f>SUM(B30:B64)</f>
        <v>1027193.1499999998</v>
      </c>
      <c r="C29" s="14"/>
      <c r="D29" s="14"/>
    </row>
    <row r="30" spans="1:4" s="25" customFormat="1" ht="15.75" thickBot="1" x14ac:dyDescent="0.3">
      <c r="A30" s="26" t="s">
        <v>73</v>
      </c>
      <c r="B30" s="32">
        <v>17763.150000000001</v>
      </c>
      <c r="C30" s="26" t="s">
        <v>74</v>
      </c>
      <c r="D30" s="32">
        <v>0.5</v>
      </c>
    </row>
    <row r="31" spans="1:4" s="25" customFormat="1" ht="15.75" thickBot="1" x14ac:dyDescent="0.3">
      <c r="A31" s="26" t="s">
        <v>75</v>
      </c>
      <c r="B31" s="32">
        <v>5251.16</v>
      </c>
      <c r="C31" s="26" t="s">
        <v>30</v>
      </c>
      <c r="D31" s="32">
        <v>2</v>
      </c>
    </row>
    <row r="32" spans="1:4" s="25" customFormat="1" ht="15.75" thickBot="1" x14ac:dyDescent="0.3">
      <c r="A32" s="26" t="s">
        <v>76</v>
      </c>
      <c r="B32" s="32">
        <v>2946</v>
      </c>
      <c r="C32" s="26" t="s">
        <v>3</v>
      </c>
      <c r="D32" s="32">
        <v>1</v>
      </c>
    </row>
    <row r="33" spans="1:4" s="25" customFormat="1" ht="15.75" thickBot="1" x14ac:dyDescent="0.3">
      <c r="A33" s="26" t="s">
        <v>77</v>
      </c>
      <c r="B33" s="32">
        <v>1790</v>
      </c>
      <c r="C33" s="26" t="s">
        <v>30</v>
      </c>
      <c r="D33" s="32">
        <v>1</v>
      </c>
    </row>
    <row r="34" spans="1:4" s="25" customFormat="1" ht="15.75" thickBot="1" x14ac:dyDescent="0.3">
      <c r="A34" s="26" t="s">
        <v>78</v>
      </c>
      <c r="B34" s="32">
        <v>1622.25</v>
      </c>
      <c r="C34" s="26" t="s">
        <v>30</v>
      </c>
      <c r="D34" s="32">
        <v>1</v>
      </c>
    </row>
    <row r="35" spans="1:4" s="25" customFormat="1" ht="15.75" thickBot="1" x14ac:dyDescent="0.3">
      <c r="A35" s="26" t="s">
        <v>79</v>
      </c>
      <c r="B35" s="32">
        <v>352.35</v>
      </c>
      <c r="C35" s="26" t="s">
        <v>30</v>
      </c>
      <c r="D35" s="32">
        <v>3</v>
      </c>
    </row>
    <row r="36" spans="1:4" s="25" customFormat="1" ht="15.75" thickBot="1" x14ac:dyDescent="0.3">
      <c r="A36" s="26" t="s">
        <v>80</v>
      </c>
      <c r="B36" s="32">
        <v>15948.4</v>
      </c>
      <c r="C36" s="26" t="s">
        <v>81</v>
      </c>
      <c r="D36" s="32">
        <v>8</v>
      </c>
    </row>
    <row r="37" spans="1:4" s="25" customFormat="1" ht="15.75" thickBot="1" x14ac:dyDescent="0.3">
      <c r="A37" s="26" t="s">
        <v>82</v>
      </c>
      <c r="B37" s="32">
        <v>490.66</v>
      </c>
      <c r="C37" s="26" t="s">
        <v>30</v>
      </c>
      <c r="D37" s="32">
        <v>2</v>
      </c>
    </row>
    <row r="38" spans="1:4" s="25" customFormat="1" ht="15.75" thickBot="1" x14ac:dyDescent="0.3">
      <c r="A38" s="26" t="s">
        <v>83</v>
      </c>
      <c r="B38" s="32">
        <v>1097.04</v>
      </c>
      <c r="C38" s="26" t="s">
        <v>3</v>
      </c>
      <c r="D38" s="32">
        <v>3</v>
      </c>
    </row>
    <row r="39" spans="1:4" s="25" customFormat="1" ht="15.75" thickBot="1" x14ac:dyDescent="0.3">
      <c r="A39" s="26" t="s">
        <v>84</v>
      </c>
      <c r="B39" s="32">
        <v>466.43</v>
      </c>
      <c r="C39" s="26" t="s">
        <v>34</v>
      </c>
      <c r="D39" s="32">
        <v>1</v>
      </c>
    </row>
    <row r="40" spans="1:4" s="25" customFormat="1" ht="15.75" thickBot="1" x14ac:dyDescent="0.3">
      <c r="A40" s="26" t="s">
        <v>35</v>
      </c>
      <c r="B40" s="32">
        <v>21250.7</v>
      </c>
      <c r="C40" s="26" t="s">
        <v>30</v>
      </c>
      <c r="D40" s="32">
        <v>10</v>
      </c>
    </row>
    <row r="41" spans="1:4" s="25" customFormat="1" ht="15.75" thickBot="1" x14ac:dyDescent="0.3">
      <c r="A41" s="26" t="s">
        <v>85</v>
      </c>
      <c r="B41" s="32">
        <v>4033.23</v>
      </c>
      <c r="C41" s="26" t="s">
        <v>3</v>
      </c>
      <c r="D41" s="32">
        <v>3</v>
      </c>
    </row>
    <row r="42" spans="1:4" s="25" customFormat="1" ht="15.75" thickBot="1" x14ac:dyDescent="0.3">
      <c r="A42" s="26" t="s">
        <v>86</v>
      </c>
      <c r="B42" s="32">
        <v>2328.71</v>
      </c>
      <c r="C42" s="26" t="s">
        <v>81</v>
      </c>
      <c r="D42" s="32">
        <v>1</v>
      </c>
    </row>
    <row r="43" spans="1:4" s="25" customFormat="1" ht="15.75" thickBot="1" x14ac:dyDescent="0.3">
      <c r="A43" s="26" t="s">
        <v>87</v>
      </c>
      <c r="B43" s="32">
        <v>3302.07</v>
      </c>
      <c r="C43" s="26" t="s">
        <v>3</v>
      </c>
      <c r="D43" s="32">
        <v>1</v>
      </c>
    </row>
    <row r="44" spans="1:4" s="25" customFormat="1" ht="15.75" thickBot="1" x14ac:dyDescent="0.3">
      <c r="A44" s="26" t="s">
        <v>36</v>
      </c>
      <c r="B44" s="32">
        <v>3030.88</v>
      </c>
      <c r="C44" s="26" t="s">
        <v>4</v>
      </c>
      <c r="D44" s="32">
        <v>10.3</v>
      </c>
    </row>
    <row r="45" spans="1:4" s="25" customFormat="1" ht="15.75" thickBot="1" x14ac:dyDescent="0.3">
      <c r="A45" s="26" t="s">
        <v>88</v>
      </c>
      <c r="B45" s="32">
        <v>20449.2</v>
      </c>
      <c r="C45" s="26" t="s">
        <v>34</v>
      </c>
      <c r="D45" s="32">
        <v>1</v>
      </c>
    </row>
    <row r="46" spans="1:4" s="25" customFormat="1" ht="15.75" thickBot="1" x14ac:dyDescent="0.3">
      <c r="A46" s="26" t="s">
        <v>89</v>
      </c>
      <c r="B46" s="32">
        <v>23349.69</v>
      </c>
      <c r="C46" s="26" t="s">
        <v>34</v>
      </c>
      <c r="D46" s="32">
        <v>1</v>
      </c>
    </row>
    <row r="47" spans="1:4" s="25" customFormat="1" ht="15.75" thickBot="1" x14ac:dyDescent="0.3">
      <c r="A47" s="26" t="s">
        <v>90</v>
      </c>
      <c r="B47" s="32">
        <v>113220</v>
      </c>
      <c r="C47" s="26" t="s">
        <v>34</v>
      </c>
      <c r="D47" s="32">
        <v>1</v>
      </c>
    </row>
    <row r="48" spans="1:4" s="25" customFormat="1" ht="15.75" thickBot="1" x14ac:dyDescent="0.3">
      <c r="A48" s="26" t="s">
        <v>91</v>
      </c>
      <c r="B48" s="32">
        <v>172323.34</v>
      </c>
      <c r="C48" s="26" t="s">
        <v>34</v>
      </c>
      <c r="D48" s="32">
        <v>1</v>
      </c>
    </row>
    <row r="49" spans="1:4" s="25" customFormat="1" ht="15.75" thickBot="1" x14ac:dyDescent="0.3">
      <c r="A49" s="26" t="s">
        <v>92</v>
      </c>
      <c r="B49" s="32">
        <v>172323.3</v>
      </c>
      <c r="C49" s="26" t="s">
        <v>34</v>
      </c>
      <c r="D49" s="32">
        <v>1</v>
      </c>
    </row>
    <row r="50" spans="1:4" s="25" customFormat="1" ht="15.75" thickBot="1" x14ac:dyDescent="0.3">
      <c r="A50" s="26" t="s">
        <v>93</v>
      </c>
      <c r="B50" s="32">
        <v>110056.87</v>
      </c>
      <c r="C50" s="26" t="s">
        <v>34</v>
      </c>
      <c r="D50" s="32">
        <v>1</v>
      </c>
    </row>
    <row r="51" spans="1:4" s="25" customFormat="1" ht="15.75" thickBot="1" x14ac:dyDescent="0.3">
      <c r="A51" s="26" t="s">
        <v>94</v>
      </c>
      <c r="B51" s="32">
        <v>118210</v>
      </c>
      <c r="C51" s="26" t="s">
        <v>34</v>
      </c>
      <c r="D51" s="32">
        <v>1</v>
      </c>
    </row>
    <row r="52" spans="1:4" s="25" customFormat="1" ht="15.75" thickBot="1" x14ac:dyDescent="0.3">
      <c r="A52" s="26" t="s">
        <v>95</v>
      </c>
      <c r="B52" s="32">
        <v>172323.3</v>
      </c>
      <c r="C52" s="26" t="s">
        <v>34</v>
      </c>
      <c r="D52" s="32">
        <v>1</v>
      </c>
    </row>
    <row r="53" spans="1:4" s="25" customFormat="1" ht="15.75" thickBot="1" x14ac:dyDescent="0.3">
      <c r="A53" s="26" t="s">
        <v>96</v>
      </c>
      <c r="B53" s="32">
        <v>8671.74</v>
      </c>
      <c r="C53" s="26" t="s">
        <v>30</v>
      </c>
      <c r="D53" s="32">
        <v>7</v>
      </c>
    </row>
    <row r="54" spans="1:4" s="25" customFormat="1" ht="15.75" thickBot="1" x14ac:dyDescent="0.3">
      <c r="A54" s="26" t="s">
        <v>97</v>
      </c>
      <c r="B54" s="32">
        <v>2997.82</v>
      </c>
      <c r="C54" s="26" t="s">
        <v>30</v>
      </c>
      <c r="D54" s="32">
        <v>1</v>
      </c>
    </row>
    <row r="55" spans="1:4" s="25" customFormat="1" ht="15.75" thickBot="1" x14ac:dyDescent="0.3">
      <c r="A55" s="26" t="s">
        <v>98</v>
      </c>
      <c r="B55" s="32">
        <v>482.9</v>
      </c>
      <c r="C55" s="26" t="s">
        <v>30</v>
      </c>
      <c r="D55" s="32">
        <v>1</v>
      </c>
    </row>
    <row r="56" spans="1:4" s="25" customFormat="1" ht="15.75" thickBot="1" x14ac:dyDescent="0.3">
      <c r="A56" s="26" t="s">
        <v>99</v>
      </c>
      <c r="B56" s="32">
        <v>13552.32</v>
      </c>
      <c r="C56" s="26" t="s">
        <v>30</v>
      </c>
      <c r="D56" s="32">
        <v>6</v>
      </c>
    </row>
    <row r="57" spans="1:4" s="25" customFormat="1" ht="15.75" thickBot="1" x14ac:dyDescent="0.3">
      <c r="A57" s="26" t="s">
        <v>100</v>
      </c>
      <c r="B57" s="32">
        <v>4986.54</v>
      </c>
      <c r="C57" s="26" t="s">
        <v>30</v>
      </c>
      <c r="D57" s="32">
        <v>6</v>
      </c>
    </row>
    <row r="58" spans="1:4" s="25" customFormat="1" ht="15.75" thickBot="1" x14ac:dyDescent="0.3">
      <c r="A58" s="26" t="s">
        <v>101</v>
      </c>
      <c r="B58" s="32">
        <v>310.12</v>
      </c>
      <c r="C58" s="26" t="s">
        <v>30</v>
      </c>
      <c r="D58" s="32">
        <v>1</v>
      </c>
    </row>
    <row r="59" spans="1:4" s="25" customFormat="1" ht="15.75" thickBot="1" x14ac:dyDescent="0.3">
      <c r="A59" s="26" t="s">
        <v>102</v>
      </c>
      <c r="B59" s="32">
        <v>1655.52</v>
      </c>
      <c r="C59" s="26" t="s">
        <v>3</v>
      </c>
      <c r="D59" s="32">
        <v>6</v>
      </c>
    </row>
    <row r="60" spans="1:4" s="25" customFormat="1" ht="15.75" thickBot="1" x14ac:dyDescent="0.3">
      <c r="A60" s="26" t="s">
        <v>37</v>
      </c>
      <c r="B60" s="32">
        <v>1212.3499999999999</v>
      </c>
      <c r="C60" s="26" t="s">
        <v>38</v>
      </c>
      <c r="D60" s="32">
        <v>1</v>
      </c>
    </row>
    <row r="61" spans="1:4" s="25" customFormat="1" ht="15.75" thickBot="1" x14ac:dyDescent="0.3">
      <c r="A61" s="26" t="s">
        <v>103</v>
      </c>
      <c r="B61" s="32">
        <v>2936.7</v>
      </c>
      <c r="C61" s="26" t="s">
        <v>30</v>
      </c>
      <c r="D61" s="32">
        <v>2.5</v>
      </c>
    </row>
    <row r="62" spans="1:4" s="25" customFormat="1" ht="15.75" thickBot="1" x14ac:dyDescent="0.3">
      <c r="A62" s="26" t="s">
        <v>39</v>
      </c>
      <c r="B62" s="32">
        <v>294.48</v>
      </c>
      <c r="C62" s="26" t="s">
        <v>30</v>
      </c>
      <c r="D62" s="32">
        <v>2</v>
      </c>
    </row>
    <row r="63" spans="1:4" s="25" customFormat="1" ht="15.75" thickBot="1" x14ac:dyDescent="0.3">
      <c r="A63" s="26" t="s">
        <v>104</v>
      </c>
      <c r="B63" s="32">
        <v>2837.23</v>
      </c>
      <c r="C63" s="26" t="s">
        <v>30</v>
      </c>
      <c r="D63" s="32">
        <v>1</v>
      </c>
    </row>
    <row r="64" spans="1:4" s="25" customFormat="1" ht="15.75" thickBot="1" x14ac:dyDescent="0.3">
      <c r="A64" s="26" t="s">
        <v>41</v>
      </c>
      <c r="B64" s="32">
        <v>3326.7</v>
      </c>
      <c r="C64" s="26" t="s">
        <v>30</v>
      </c>
      <c r="D64" s="32">
        <v>3</v>
      </c>
    </row>
    <row r="65" spans="1:5" ht="57.75" thickBot="1" x14ac:dyDescent="0.3">
      <c r="A65" s="1" t="s">
        <v>19</v>
      </c>
      <c r="B65" s="12">
        <f>SUM(B66:B90)</f>
        <v>418551.31</v>
      </c>
      <c r="C65" s="4"/>
      <c r="D65" s="3"/>
      <c r="E65" s="16"/>
    </row>
    <row r="66" spans="1:5" s="25" customFormat="1" ht="15.75" thickBot="1" x14ac:dyDescent="0.3">
      <c r="A66" s="26" t="s">
        <v>105</v>
      </c>
      <c r="B66" s="32">
        <v>3951.6</v>
      </c>
      <c r="C66" s="26" t="s">
        <v>4</v>
      </c>
      <c r="D66" s="32">
        <v>8</v>
      </c>
    </row>
    <row r="67" spans="1:5" s="25" customFormat="1" ht="15.75" thickBot="1" x14ac:dyDescent="0.3">
      <c r="A67" s="26" t="s">
        <v>106</v>
      </c>
      <c r="B67" s="32">
        <v>31763.5</v>
      </c>
      <c r="C67" s="26" t="s">
        <v>34</v>
      </c>
      <c r="D67" s="32">
        <v>1</v>
      </c>
    </row>
    <row r="68" spans="1:5" s="25" customFormat="1" ht="15.75" thickBot="1" x14ac:dyDescent="0.3">
      <c r="A68" s="26" t="s">
        <v>107</v>
      </c>
      <c r="B68" s="32">
        <v>3871.84</v>
      </c>
      <c r="C68" s="26" t="s">
        <v>30</v>
      </c>
      <c r="D68" s="32">
        <v>8</v>
      </c>
    </row>
    <row r="69" spans="1:5" s="25" customFormat="1" ht="15.75" thickBot="1" x14ac:dyDescent="0.3">
      <c r="A69" s="26" t="s">
        <v>108</v>
      </c>
      <c r="B69" s="32">
        <v>1082.32</v>
      </c>
      <c r="C69" s="26" t="s">
        <v>30</v>
      </c>
      <c r="D69" s="32">
        <v>2</v>
      </c>
    </row>
    <row r="70" spans="1:5" s="25" customFormat="1" ht="15.75" thickBot="1" x14ac:dyDescent="0.3">
      <c r="A70" s="26" t="s">
        <v>42</v>
      </c>
      <c r="B70" s="32">
        <v>1117</v>
      </c>
      <c r="C70" s="26" t="s">
        <v>30</v>
      </c>
      <c r="D70" s="32">
        <v>1</v>
      </c>
    </row>
    <row r="71" spans="1:5" s="25" customFormat="1" ht="15.75" thickBot="1" x14ac:dyDescent="0.3">
      <c r="A71" s="26" t="s">
        <v>109</v>
      </c>
      <c r="B71" s="32">
        <v>3466.08</v>
      </c>
      <c r="C71" s="26" t="s">
        <v>34</v>
      </c>
      <c r="D71" s="32">
        <v>1</v>
      </c>
    </row>
    <row r="72" spans="1:5" s="25" customFormat="1" ht="15.75" thickBot="1" x14ac:dyDescent="0.3">
      <c r="A72" s="26" t="s">
        <v>32</v>
      </c>
      <c r="B72" s="32">
        <v>4217.3999999999996</v>
      </c>
      <c r="C72" s="26" t="s">
        <v>34</v>
      </c>
      <c r="D72" s="32">
        <v>5</v>
      </c>
    </row>
    <row r="73" spans="1:5" s="25" customFormat="1" ht="15.75" thickBot="1" x14ac:dyDescent="0.3">
      <c r="A73" s="26" t="s">
        <v>33</v>
      </c>
      <c r="B73" s="32">
        <v>6563.48</v>
      </c>
      <c r="C73" s="26" t="s">
        <v>30</v>
      </c>
      <c r="D73" s="32">
        <v>14</v>
      </c>
    </row>
    <row r="74" spans="1:5" s="25" customFormat="1" ht="15.75" thickBot="1" x14ac:dyDescent="0.3">
      <c r="A74" s="26" t="s">
        <v>110</v>
      </c>
      <c r="B74" s="32">
        <v>1117.43</v>
      </c>
      <c r="C74" s="26" t="s">
        <v>30</v>
      </c>
      <c r="D74" s="32">
        <v>1</v>
      </c>
    </row>
    <row r="75" spans="1:5" s="25" customFormat="1" ht="15.75" thickBot="1" x14ac:dyDescent="0.3">
      <c r="A75" s="26" t="s">
        <v>111</v>
      </c>
      <c r="B75" s="32">
        <v>20806.63</v>
      </c>
      <c r="C75" s="26" t="s">
        <v>112</v>
      </c>
      <c r="D75" s="32">
        <v>29</v>
      </c>
    </row>
    <row r="76" spans="1:5" s="25" customFormat="1" ht="15.75" thickBot="1" x14ac:dyDescent="0.3">
      <c r="A76" s="26" t="s">
        <v>113</v>
      </c>
      <c r="B76" s="32">
        <v>98970</v>
      </c>
      <c r="C76" s="26" t="s">
        <v>34</v>
      </c>
      <c r="D76" s="32">
        <v>1</v>
      </c>
    </row>
    <row r="77" spans="1:5" s="25" customFormat="1" ht="15.75" thickBot="1" x14ac:dyDescent="0.3">
      <c r="A77" s="26" t="s">
        <v>114</v>
      </c>
      <c r="B77" s="32">
        <v>24486.28</v>
      </c>
      <c r="C77" s="26" t="s">
        <v>115</v>
      </c>
      <c r="D77" s="32">
        <v>31</v>
      </c>
    </row>
    <row r="78" spans="1:5" s="25" customFormat="1" ht="15.75" thickBot="1" x14ac:dyDescent="0.3">
      <c r="A78" s="26" t="s">
        <v>116</v>
      </c>
      <c r="B78" s="32">
        <v>2297.7600000000002</v>
      </c>
      <c r="C78" s="26" t="s">
        <v>34</v>
      </c>
      <c r="D78" s="32">
        <v>2</v>
      </c>
    </row>
    <row r="79" spans="1:5" s="25" customFormat="1" ht="15.75" thickBot="1" x14ac:dyDescent="0.3">
      <c r="A79" s="26" t="s">
        <v>117</v>
      </c>
      <c r="B79" s="32">
        <v>3527.19</v>
      </c>
      <c r="C79" s="26" t="s">
        <v>30</v>
      </c>
      <c r="D79" s="32">
        <v>1</v>
      </c>
    </row>
    <row r="80" spans="1:5" s="25" customFormat="1" ht="15.75" thickBot="1" x14ac:dyDescent="0.3">
      <c r="A80" s="26" t="s">
        <v>118</v>
      </c>
      <c r="B80" s="32">
        <v>16083.6</v>
      </c>
      <c r="C80" s="26" t="s">
        <v>30</v>
      </c>
      <c r="D80" s="32">
        <v>12</v>
      </c>
    </row>
    <row r="81" spans="1:4" s="25" customFormat="1" ht="15.75" thickBot="1" x14ac:dyDescent="0.3">
      <c r="A81" s="26" t="s">
        <v>119</v>
      </c>
      <c r="B81" s="32">
        <v>1199.96</v>
      </c>
      <c r="C81" s="26" t="s">
        <v>30</v>
      </c>
      <c r="D81" s="32">
        <v>1</v>
      </c>
    </row>
    <row r="82" spans="1:4" s="25" customFormat="1" ht="15.75" thickBot="1" x14ac:dyDescent="0.3">
      <c r="A82" s="26" t="s">
        <v>120</v>
      </c>
      <c r="B82" s="32">
        <v>57366.6</v>
      </c>
      <c r="C82" s="26" t="s">
        <v>34</v>
      </c>
      <c r="D82" s="32">
        <v>1</v>
      </c>
    </row>
    <row r="83" spans="1:4" s="25" customFormat="1" ht="15.75" thickBot="1" x14ac:dyDescent="0.3">
      <c r="A83" s="26" t="s">
        <v>43</v>
      </c>
      <c r="B83" s="32">
        <v>704.79</v>
      </c>
      <c r="C83" s="26" t="s">
        <v>121</v>
      </c>
      <c r="D83" s="32">
        <v>0.5</v>
      </c>
    </row>
    <row r="84" spans="1:4" s="25" customFormat="1" ht="15.75" thickBot="1" x14ac:dyDescent="0.3">
      <c r="A84" s="26" t="s">
        <v>122</v>
      </c>
      <c r="B84" s="32">
        <v>13972</v>
      </c>
      <c r="C84" s="26" t="s">
        <v>123</v>
      </c>
      <c r="D84" s="32">
        <v>4</v>
      </c>
    </row>
    <row r="85" spans="1:4" s="25" customFormat="1" ht="15.75" thickBot="1" x14ac:dyDescent="0.3">
      <c r="A85" s="26" t="s">
        <v>124</v>
      </c>
      <c r="B85" s="32">
        <v>44423.12</v>
      </c>
      <c r="C85" s="26" t="s">
        <v>4</v>
      </c>
      <c r="D85" s="32">
        <v>14</v>
      </c>
    </row>
    <row r="86" spans="1:4" s="25" customFormat="1" ht="15.75" thickBot="1" x14ac:dyDescent="0.3">
      <c r="A86" s="26" t="s">
        <v>125</v>
      </c>
      <c r="B86" s="32">
        <v>9564.44</v>
      </c>
      <c r="C86" s="26" t="s">
        <v>30</v>
      </c>
      <c r="D86" s="32">
        <v>4</v>
      </c>
    </row>
    <row r="87" spans="1:4" s="25" customFormat="1" ht="15.75" thickBot="1" x14ac:dyDescent="0.3">
      <c r="A87" s="26" t="s">
        <v>40</v>
      </c>
      <c r="B87" s="32">
        <v>5596.7</v>
      </c>
      <c r="C87" s="26" t="s">
        <v>30</v>
      </c>
      <c r="D87" s="32">
        <v>10</v>
      </c>
    </row>
    <row r="88" spans="1:4" s="25" customFormat="1" ht="15.75" thickBot="1" x14ac:dyDescent="0.3">
      <c r="A88" s="26" t="s">
        <v>126</v>
      </c>
      <c r="B88" s="32">
        <v>51800.45</v>
      </c>
      <c r="C88" s="26" t="s">
        <v>4</v>
      </c>
      <c r="D88" s="32">
        <v>13</v>
      </c>
    </row>
    <row r="89" spans="1:4" s="25" customFormat="1" ht="15.75" thickBot="1" x14ac:dyDescent="0.3">
      <c r="A89" s="26" t="s">
        <v>44</v>
      </c>
      <c r="B89" s="32">
        <v>9644.2800000000007</v>
      </c>
      <c r="C89" s="26" t="s">
        <v>4</v>
      </c>
      <c r="D89" s="32">
        <v>4</v>
      </c>
    </row>
    <row r="90" spans="1:4" s="25" customFormat="1" ht="15.75" thickBot="1" x14ac:dyDescent="0.3">
      <c r="A90" s="26" t="s">
        <v>127</v>
      </c>
      <c r="B90" s="32">
        <v>956.86</v>
      </c>
      <c r="C90" s="26" t="s">
        <v>4</v>
      </c>
      <c r="D90" s="32">
        <v>2</v>
      </c>
    </row>
    <row r="91" spans="1:4" ht="28.5" collapsed="1" x14ac:dyDescent="0.25">
      <c r="A91" s="1" t="s">
        <v>20</v>
      </c>
      <c r="B91" s="12">
        <v>0</v>
      </c>
      <c r="C91" s="4"/>
      <c r="D91" s="3"/>
    </row>
    <row r="92" spans="1:4" ht="28.5" x14ac:dyDescent="0.25">
      <c r="A92" s="1" t="s">
        <v>21</v>
      </c>
      <c r="B92" s="12">
        <v>0</v>
      </c>
      <c r="C92" s="4"/>
      <c r="D92" s="3"/>
    </row>
    <row r="93" spans="1:4" ht="28.5" x14ac:dyDescent="0.25">
      <c r="A93" s="1" t="s">
        <v>22</v>
      </c>
      <c r="B93" s="12">
        <v>0</v>
      </c>
      <c r="C93" s="4"/>
      <c r="D93" s="3"/>
    </row>
    <row r="94" spans="1:4" ht="28.5" x14ac:dyDescent="0.25">
      <c r="A94" s="1" t="s">
        <v>23</v>
      </c>
      <c r="B94" s="12">
        <f>0</f>
        <v>0</v>
      </c>
      <c r="C94" s="4"/>
      <c r="D94" s="3"/>
    </row>
    <row r="95" spans="1:4" ht="29.25" thickBot="1" x14ac:dyDescent="0.3">
      <c r="A95" s="1" t="s">
        <v>24</v>
      </c>
      <c r="B95" s="12">
        <f>B96+B97</f>
        <v>14896.54</v>
      </c>
      <c r="C95" s="4"/>
      <c r="D95" s="3"/>
    </row>
    <row r="96" spans="1:4" s="25" customFormat="1" ht="15.75" thickBot="1" x14ac:dyDescent="0.3">
      <c r="A96" s="26" t="s">
        <v>57</v>
      </c>
      <c r="B96" s="32">
        <v>6884.96</v>
      </c>
      <c r="C96" s="26" t="s">
        <v>3</v>
      </c>
      <c r="D96" s="32">
        <v>25036.2</v>
      </c>
    </row>
    <row r="97" spans="1:4" s="25" customFormat="1" ht="15.75" thickBot="1" x14ac:dyDescent="0.3">
      <c r="A97" s="26" t="s">
        <v>58</v>
      </c>
      <c r="B97" s="32">
        <v>8011.58</v>
      </c>
      <c r="C97" s="26" t="s">
        <v>3</v>
      </c>
      <c r="D97" s="32">
        <v>25036.2</v>
      </c>
    </row>
    <row r="98" spans="1:4" ht="29.25" thickBot="1" x14ac:dyDescent="0.3">
      <c r="A98" s="1" t="s">
        <v>25</v>
      </c>
      <c r="B98" s="12">
        <f>B99+B100</f>
        <v>52776.31</v>
      </c>
      <c r="C98" s="4"/>
      <c r="D98" s="3"/>
    </row>
    <row r="99" spans="1:4" s="25" customFormat="1" ht="15.75" thickBot="1" x14ac:dyDescent="0.3">
      <c r="A99" s="26" t="s">
        <v>59</v>
      </c>
      <c r="B99" s="32">
        <v>25236.49</v>
      </c>
      <c r="C99" s="26" t="s">
        <v>3</v>
      </c>
      <c r="D99" s="32">
        <v>25036.2</v>
      </c>
    </row>
    <row r="100" spans="1:4" s="25" customFormat="1" ht="15.75" thickBot="1" x14ac:dyDescent="0.3">
      <c r="A100" s="26" t="s">
        <v>60</v>
      </c>
      <c r="B100" s="32">
        <v>27539.82</v>
      </c>
      <c r="C100" s="26" t="s">
        <v>3</v>
      </c>
      <c r="D100" s="32">
        <v>25036.2</v>
      </c>
    </row>
    <row r="101" spans="1:4" ht="43.5" thickBot="1" x14ac:dyDescent="0.3">
      <c r="A101" s="1" t="s">
        <v>26</v>
      </c>
      <c r="B101" s="12">
        <f>B102</f>
        <v>2586.61</v>
      </c>
      <c r="C101" s="4"/>
      <c r="D101" s="3"/>
    </row>
    <row r="102" spans="1:4" s="25" customFormat="1" ht="15.75" thickBot="1" x14ac:dyDescent="0.3">
      <c r="A102" s="26" t="s">
        <v>45</v>
      </c>
      <c r="B102" s="32">
        <v>2586.61</v>
      </c>
      <c r="C102" s="26" t="s">
        <v>3</v>
      </c>
      <c r="D102" s="32">
        <v>1558.2</v>
      </c>
    </row>
    <row r="103" spans="1:4" ht="57.75" thickBot="1" x14ac:dyDescent="0.3">
      <c r="A103" s="1" t="s">
        <v>27</v>
      </c>
      <c r="B103" s="12">
        <f>SUM(B104:B114)</f>
        <v>218006.83</v>
      </c>
      <c r="C103" s="4"/>
      <c r="D103" s="3"/>
    </row>
    <row r="104" spans="1:4" s="25" customFormat="1" ht="15.75" thickBot="1" x14ac:dyDescent="0.3">
      <c r="A104" s="26" t="s">
        <v>128</v>
      </c>
      <c r="B104" s="32">
        <v>2458.5</v>
      </c>
      <c r="C104" s="26" t="s">
        <v>4</v>
      </c>
      <c r="D104" s="32">
        <v>30</v>
      </c>
    </row>
    <row r="105" spans="1:4" s="25" customFormat="1" ht="15.75" thickBot="1" x14ac:dyDescent="0.3">
      <c r="A105" s="26" t="s">
        <v>129</v>
      </c>
      <c r="B105" s="32">
        <v>15994.4</v>
      </c>
      <c r="C105" s="26" t="s">
        <v>30</v>
      </c>
      <c r="D105" s="32">
        <v>8</v>
      </c>
    </row>
    <row r="106" spans="1:4" s="25" customFormat="1" ht="15.75" thickBot="1" x14ac:dyDescent="0.3">
      <c r="A106" s="26" t="s">
        <v>61</v>
      </c>
      <c r="B106" s="32">
        <v>425.62</v>
      </c>
      <c r="C106" s="26" t="s">
        <v>3</v>
      </c>
      <c r="D106" s="32">
        <v>25036.2</v>
      </c>
    </row>
    <row r="107" spans="1:4" s="25" customFormat="1" ht="15.75" thickBot="1" x14ac:dyDescent="0.3">
      <c r="A107" s="26" t="s">
        <v>130</v>
      </c>
      <c r="B107" s="32">
        <v>425.62</v>
      </c>
      <c r="C107" s="26" t="s">
        <v>3</v>
      </c>
      <c r="D107" s="32">
        <v>25036.2</v>
      </c>
    </row>
    <row r="108" spans="1:4" s="25" customFormat="1" ht="15.75" thickBot="1" x14ac:dyDescent="0.3">
      <c r="A108" s="26" t="s">
        <v>131</v>
      </c>
      <c r="B108" s="32">
        <v>6170.78</v>
      </c>
      <c r="C108" s="26" t="s">
        <v>30</v>
      </c>
      <c r="D108" s="32">
        <v>7</v>
      </c>
    </row>
    <row r="109" spans="1:4" s="25" customFormat="1" ht="15.75" thickBot="1" x14ac:dyDescent="0.3">
      <c r="A109" s="26" t="s">
        <v>132</v>
      </c>
      <c r="B109" s="32">
        <v>7180</v>
      </c>
      <c r="C109" s="26" t="s">
        <v>30</v>
      </c>
      <c r="D109" s="32">
        <v>4</v>
      </c>
    </row>
    <row r="110" spans="1:4" s="25" customFormat="1" ht="15.75" thickBot="1" x14ac:dyDescent="0.3">
      <c r="A110" s="26" t="s">
        <v>133</v>
      </c>
      <c r="B110" s="32">
        <v>19060.16</v>
      </c>
      <c r="C110" s="26" t="s">
        <v>3</v>
      </c>
      <c r="D110" s="32">
        <v>3556</v>
      </c>
    </row>
    <row r="111" spans="1:4" s="25" customFormat="1" ht="15.75" thickBot="1" x14ac:dyDescent="0.3">
      <c r="A111" s="26" t="s">
        <v>134</v>
      </c>
      <c r="B111" s="32">
        <v>3530.44</v>
      </c>
      <c r="C111" s="26" t="s">
        <v>30</v>
      </c>
      <c r="D111" s="32">
        <v>2</v>
      </c>
    </row>
    <row r="112" spans="1:4" s="25" customFormat="1" ht="15.75" thickBot="1" x14ac:dyDescent="0.3">
      <c r="A112" s="26" t="s">
        <v>135</v>
      </c>
      <c r="B112" s="32">
        <v>10361.120000000001</v>
      </c>
      <c r="C112" s="26" t="s">
        <v>30</v>
      </c>
      <c r="D112" s="32">
        <v>7</v>
      </c>
    </row>
    <row r="113" spans="1:5" s="25" customFormat="1" ht="15.75" thickBot="1" x14ac:dyDescent="0.3">
      <c r="A113" s="26" t="s">
        <v>62</v>
      </c>
      <c r="B113" s="32">
        <v>75518.22</v>
      </c>
      <c r="C113" s="26" t="s">
        <v>3</v>
      </c>
      <c r="D113" s="32">
        <v>25039.200000000001</v>
      </c>
    </row>
    <row r="114" spans="1:5" s="25" customFormat="1" ht="15.75" thickBot="1" x14ac:dyDescent="0.3">
      <c r="A114" s="26" t="s">
        <v>136</v>
      </c>
      <c r="B114" s="32">
        <v>76881.97</v>
      </c>
      <c r="C114" s="26" t="s">
        <v>3</v>
      </c>
      <c r="D114" s="32">
        <v>22949.85</v>
      </c>
    </row>
    <row r="115" spans="1:5" x14ac:dyDescent="0.25">
      <c r="A115" s="1" t="s">
        <v>28</v>
      </c>
      <c r="B115" s="12">
        <f>B116</f>
        <v>6240</v>
      </c>
      <c r="C115" s="4"/>
      <c r="D115" s="3"/>
    </row>
    <row r="116" spans="1:5" ht="30" x14ac:dyDescent="0.25">
      <c r="A116" s="2" t="s">
        <v>7</v>
      </c>
      <c r="B116" s="17">
        <f>D116*5*12</f>
        <v>6240</v>
      </c>
      <c r="C116" s="6" t="s">
        <v>6</v>
      </c>
      <c r="D116" s="18">
        <v>104</v>
      </c>
    </row>
    <row r="117" spans="1:5" x14ac:dyDescent="0.25">
      <c r="A117" s="1" t="s">
        <v>63</v>
      </c>
      <c r="B117" s="33">
        <f>B103+B98+B95+B94+B65+B29+B21+B20+B17+B14+B101</f>
        <v>2092266.7799999996</v>
      </c>
      <c r="C117" s="13" t="s">
        <v>31</v>
      </c>
      <c r="D117" s="3"/>
      <c r="E117" s="28"/>
    </row>
    <row r="118" spans="1:5" x14ac:dyDescent="0.25">
      <c r="A118" s="1" t="s">
        <v>64</v>
      </c>
      <c r="B118" s="34">
        <f>B117*1.2+B115</f>
        <v>2516960.1359999995</v>
      </c>
      <c r="C118" s="13" t="s">
        <v>31</v>
      </c>
      <c r="D118" s="3"/>
    </row>
    <row r="119" spans="1:5" x14ac:dyDescent="0.25">
      <c r="A119" s="1" t="s">
        <v>65</v>
      </c>
      <c r="B119" s="34">
        <f>B6+B9-B118+B4</f>
        <v>-1820068.8779999996</v>
      </c>
      <c r="C119" s="13" t="s">
        <v>31</v>
      </c>
      <c r="D119" s="3"/>
    </row>
    <row r="120" spans="1:5" ht="28.5" hidden="1" x14ac:dyDescent="0.25">
      <c r="A120" s="24" t="s">
        <v>66</v>
      </c>
      <c r="B120" s="12">
        <f>B119+B8</f>
        <v>-1699031.3079999995</v>
      </c>
      <c r="C120" s="13" t="s">
        <v>31</v>
      </c>
      <c r="D120" s="3"/>
    </row>
    <row r="123" spans="1:5" x14ac:dyDescent="0.25">
      <c r="B123" s="20">
        <f>B117-[1]Лист1!$B$93</f>
        <v>0</v>
      </c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6000000000000005" right="0.24" top="0.44" bottom="0.25" header="0.3" footer="0.3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ярославского 19</vt:lpstr>
      <vt:lpstr>'ярославского 19'!Область_печати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2018-02-13T06:25:16Z</cp:lastPrinted>
  <dcterms:created xsi:type="dcterms:W3CDTF">2016-03-18T02:51:51Z</dcterms:created>
  <dcterms:modified xsi:type="dcterms:W3CDTF">2023-03-13T05:23:39Z</dcterms:modified>
</cp:coreProperties>
</file>